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F17"/>
  <c r="D17"/>
  <c r="G39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F12"/>
  <c r="F39" s="1"/>
  <c r="P12"/>
  <c r="P39" s="1"/>
  <c r="O12"/>
  <c r="O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<sst xmlns="http://schemas.openxmlformats.org/spreadsheetml/2006/main" count="116" uniqueCount="74">
  <si>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</si>
  <si>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</si>
  <si>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</si>
  <si>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</si>
  <si>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</si>
  <si>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25.3.2023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</si>
  <si>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</si>
  <si>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</si>
  <si>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</si>
  <si>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</si>
  <si>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</si>
  <si>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</si>
  <si>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</si>
  <si>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</si>
  <si>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</si>
  <si>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</si>
  <si>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</si>
  <si>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</si>
  <si>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</si>
  <si>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</si>
  <si>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</si>
  <si>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Bagári</t>
  </si>
  <si>
    <t>Jiří</t>
  </si>
  <si>
    <t>Zoltán</t>
  </si>
  <si>
    <t>Sobota</t>
  </si>
  <si>
    <t>Bělíček</t>
  </si>
  <si>
    <t>Břetislav</t>
  </si>
  <si>
    <t>Daniel</t>
  </si>
  <si>
    <t>Šrámek</t>
  </si>
  <si>
    <t>Novosad</t>
  </si>
  <si>
    <t>Josef</t>
  </si>
  <si>
    <t>Tomáš</t>
  </si>
  <si>
    <t>Bartoš</t>
  </si>
  <si>
    <t>Kamil</t>
  </si>
  <si>
    <t>Milan</t>
  </si>
  <si>
    <t>Havran</t>
  </si>
  <si>
    <t>Hambálek</t>
  </si>
  <si>
    <t>Radek</t>
  </si>
  <si>
    <t>Albrecht</t>
  </si>
  <si>
    <t>Vančura</t>
  </si>
  <si>
    <t>Michal</t>
  </si>
  <si>
    <t>Libor</t>
  </si>
  <si>
    <t>Celkový výkon družstva  </t>
  </si>
  <si>
    <t>Vedoucí družstva         Jméno:</t>
  </si>
  <si>
    <t>Břetislav Sobota</t>
  </si>
  <si>
    <t>Bodový zisk</t>
  </si>
  <si>
    <t>Tomáš Novosad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</si>
  <si>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</si>
  <si>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</si>
  <si>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</si>
  <si>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</si>
  <si>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</si>
  <si>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</si>
  <si>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</si>
  <si>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</si>
  <si>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</si>
  <si>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</si>
  <si>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</si>
  <si>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</si>
  <si>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</si>
  <si>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</si>
  <si>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</si>
  <si>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</si>
  <si>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</si>
  <si>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</si>
  <si>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</si>
  <si>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</si>
  <si>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</si>
  <si>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Hošek Marian</t>
  </si>
  <si>
    <t>Šrámek Josef</t>
  </si>
  <si>
    <t>Napomínání hráčů za nesportovní chování či vyloučení ze startu:</t>
  </si>
  <si>
    <t>Různé:</t>
  </si>
  <si>
    <t xml:space="preserve">Datum a podpis rozhodčího:  </t>
  </si>
  <si>
    <t>25.3.2023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</si>
</sst>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108</v>
      </c>
      <c r="E8" s="12">
        <v>35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32</v>
      </c>
      <c r="P8" s="12">
        <v>1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41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73</v>
      </c>
      <c r="O9" s="18">
        <v>68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43</v>
      </c>
      <c r="F10" s="18">
        <v>2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43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41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51</v>
      </c>
      <c r="P11" s="23">
        <v>0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6986</v>
      </c>
      <c r="B12" s="97"/>
      <c r="C12" s="26" t="s">
        <v>17</v>
      </c>
      <c r="D12" s="27">
        <f>IF(ISNUMBER($G12),SUM(D8:D11),"")</f>
        <v>393</v>
      </c>
      <c r="E12" s="28">
        <f>IF(ISNUMBER($G12),SUM(E8:E11),"")</f>
        <v>160</v>
      </c>
      <c r="F12" s="28">
        <f>IF(ISNUMBER($G12),SUM(F8:F11),"")</f>
        <v>5</v>
      </c>
      <c r="G12" s="29">
        <f>IF(SUM($G8:$G11)+SUM($Q8:$Q11)&gt;0,SUM(G8:G11),"")</f>
        <v>553</v>
      </c>
      <c r="H12" s="27">
        <f>IF(ISNUMBER($G12),SUM(H8:H11),"")</f>
        <v>2</v>
      </c>
      <c r="I12" s="99"/>
      <c r="K12" s="96">
        <v>19459</v>
      </c>
      <c r="L12" s="97"/>
      <c r="M12" s="26" t="s">
        <v>17</v>
      </c>
      <c r="N12" s="27">
        <f>IF(ISNUMBER($G12),SUM(N8:N11),"")</f>
        <v>352</v>
      </c>
      <c r="O12" s="28">
        <f>IF(ISNUMBER($G12),SUM(O8:O11),"")</f>
        <v>194</v>
      </c>
      <c r="P12" s="28">
        <f>IF(ISNUMBER($G12),SUM(P8:P11),"")</f>
        <v>3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43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43</v>
      </c>
      <c r="P13" s="12">
        <v>2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44</v>
      </c>
      <c r="F14" s="18">
        <v>2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44</v>
      </c>
      <c r="P14" s="18">
        <v>2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35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49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54</v>
      </c>
      <c r="F16" s="23">
        <v>2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69</v>
      </c>
      <c r="O16" s="23">
        <v>32</v>
      </c>
      <c r="P16" s="23">
        <v>4</v>
      </c>
      <c r="Q16" s="24">
        <f>IF(AND(ISBLANK(N16),ISBLANK(O16)),"",N16+O16)</f>
        <v>101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384</v>
      </c>
      <c r="E17" s="28">
        <f>IF(ISNUMBER($G17),SUM(E13:E16),"")</f>
        <v>176</v>
      </c>
      <c r="F17" s="28">
        <f>IF(ISNUMBER($G17),SUM(F13:F16),"")</f>
        <v>7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19458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168</v>
      </c>
      <c r="P17" s="28">
        <f>IF(ISNUMBER($G17),SUM(P13:P16),"")</f>
        <v>9</v>
      </c>
      <c r="Q17" s="29">
        <f>IF(SUM($G13:$G16)+SUM($Q13:$Q16)&gt;0,SUM(Q13:Q16),"")</f>
        <v>525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34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104</v>
      </c>
      <c r="O18" s="12">
        <v>45</v>
      </c>
      <c r="P18" s="12">
        <v>3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35</v>
      </c>
      <c r="F19" s="18">
        <v>3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44</v>
      </c>
      <c r="P19" s="18">
        <v>3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34</v>
      </c>
      <c r="F20" s="18">
        <v>2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36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45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8973</v>
      </c>
      <c r="B22" s="97"/>
      <c r="C22" s="26" t="s">
        <v>17</v>
      </c>
      <c r="D22" s="27">
        <f>IF(ISNUMBER($G22),SUM(D18:D21),"")</f>
        <v>363</v>
      </c>
      <c r="E22" s="28">
        <f>IF(ISNUMBER($G22),SUM(E18:E21),"")</f>
        <v>148</v>
      </c>
      <c r="F22" s="28">
        <f>IF(ISNUMBER($G22),SUM(F18:F21),"")</f>
        <v>8</v>
      </c>
      <c r="G22" s="29">
        <f>IF(SUM($G18:$G21)+SUM($Q18:$Q21)&gt;0,SUM(G18:G21),"")</f>
        <v>511</v>
      </c>
      <c r="H22" s="27">
        <f>IF(ISNUMBER($G22),SUM(H18:H21),"")</f>
        <v>1</v>
      </c>
      <c r="I22" s="99"/>
      <c r="K22" s="96">
        <v>21861</v>
      </c>
      <c r="L22" s="97"/>
      <c r="M22" s="26" t="s">
        <v>17</v>
      </c>
      <c r="N22" s="27">
        <f>IF(ISNUMBER($G22),SUM(N18:N21),"")</f>
        <v>379</v>
      </c>
      <c r="O22" s="28">
        <f>IF(ISNUMBER($G22),SUM(O18:O21),"")</f>
        <v>170</v>
      </c>
      <c r="P22" s="28">
        <f>IF(ISNUMBER($G22),SUM(P18:P21),"")</f>
        <v>6</v>
      </c>
      <c r="Q22" s="29">
        <f>IF(SUM($G18:$G21)+SUM($Q18:$Q21)&gt;0,SUM(Q18:Q21),"")</f>
        <v>549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54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100</v>
      </c>
      <c r="O23" s="12">
        <v>43</v>
      </c>
      <c r="P23" s="12">
        <v>1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44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58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52</v>
      </c>
      <c r="F25" s="18">
        <v>2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36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62</v>
      </c>
      <c r="F26" s="23">
        <v>1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45</v>
      </c>
      <c r="P26" s="23">
        <v>2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212</v>
      </c>
      <c r="F27" s="28">
        <f>IF(ISNUMBER($G27),SUM(F23:F26),"")</f>
        <v>4</v>
      </c>
      <c r="G27" s="29">
        <f>IF(SUM($G23:$G26)+SUM($Q23:$Q26)&gt;0,SUM(G23:G26),"")</f>
        <v>593</v>
      </c>
      <c r="H27" s="27">
        <f>IF(ISNUMBER($G27),SUM(H23:H26),"")</f>
        <v>3</v>
      </c>
      <c r="I27" s="99"/>
      <c r="K27" s="96">
        <v>17426</v>
      </c>
      <c r="L27" s="97"/>
      <c r="M27" s="26" t="s">
        <v>17</v>
      </c>
      <c r="N27" s="27">
        <f>IF(ISNUMBER($G27),SUM(N23:N26),"")</f>
        <v>377</v>
      </c>
      <c r="O27" s="28">
        <f>IF(ISNUMBER($G27),SUM(O23:O26),"")</f>
        <v>182</v>
      </c>
      <c r="P27" s="28">
        <f>IF(ISNUMBER($G27),SUM(P23:P26),"")</f>
        <v>3</v>
      </c>
      <c r="Q27" s="29">
        <f>IF(SUM($G23:$G26)+SUM($Q23:$Q26)&gt;0,SUM(Q23:Q26),"")</f>
        <v>559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45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104</v>
      </c>
      <c r="O28" s="12">
        <v>35</v>
      </c>
      <c r="P28" s="12">
        <v>2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53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76</v>
      </c>
      <c r="O29" s="18">
        <v>43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43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89</v>
      </c>
      <c r="O30" s="18">
        <v>32</v>
      </c>
      <c r="P30" s="18">
        <v>3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51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45</v>
      </c>
      <c r="P31" s="23">
        <v>3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570</v>
      </c>
      <c r="H32" s="27">
        <f>IF(ISNUMBER($G32),SUM(H28:H31),"")</f>
        <v>4</v>
      </c>
      <c r="I32" s="99"/>
      <c r="K32" s="96">
        <v>11364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155</v>
      </c>
      <c r="P32" s="28">
        <f>IF(ISNUMBER($G32),SUM(P28:P31),"")</f>
        <v>9</v>
      </c>
      <c r="Q32" s="29">
        <f>IF(SUM($G28:$G31)+SUM($Q28:$Q31)&gt;0,SUM(Q28:Q31),"")</f>
        <v>516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54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102</v>
      </c>
      <c r="O33" s="12">
        <v>45</v>
      </c>
      <c r="P33" s="12">
        <v>0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60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70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88</v>
      </c>
      <c r="O35" s="18">
        <v>49</v>
      </c>
      <c r="P35" s="18">
        <v>0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44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0</v>
      </c>
      <c r="Q36" s="24">
        <f>IF(AND(ISBLANK(N36),ISBLANK(O36)),"",N36+O36)</f>
        <v>136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358</v>
      </c>
      <c r="E37" s="28">
        <f>IF(ISNUMBER($G37),SUM(E33:E36),"")</f>
        <v>228</v>
      </c>
      <c r="F37" s="28">
        <f>IF(ISNUMBER($G37),SUM(F33:F36),"")</f>
        <v>1</v>
      </c>
      <c r="G37" s="29">
        <f>IF(SUM($G33:$G36)+SUM($Q33:$Q36)&gt;0,SUM(G33:G36),"")</f>
        <v>586</v>
      </c>
      <c r="H37" s="27">
        <f>IF(ISNUMBER($G37),SUM(H33:H36),"")</f>
        <v>3.5</v>
      </c>
      <c r="I37" s="99"/>
      <c r="K37" s="96">
        <v>8006</v>
      </c>
      <c r="L37" s="97"/>
      <c r="M37" s="26" t="s">
        <v>17</v>
      </c>
      <c r="N37" s="27">
        <f>IF(ISNUMBER($G37),SUM(N33:N36),"")</f>
        <v>369</v>
      </c>
      <c r="O37" s="28">
        <f>IF(ISNUMBER($G37),SUM(O33:O36),"")</f>
        <v>184</v>
      </c>
      <c r="P37" s="28">
        <f>IF(ISNUMBER($G37),SUM(P33:P36),"")</f>
        <v>0</v>
      </c>
      <c r="Q37" s="29">
        <f>IF(SUM($G33:$G36)+SUM($Q33:$Q36)&gt;0,SUM(Q33:Q36),"")</f>
        <v>553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2257</v>
      </c>
      <c r="E39" s="34">
        <f>IF(ISNUMBER($G39),SUM(E12,E17,E22,E27,E32,E37),"")</f>
        <v>1116</v>
      </c>
      <c r="F39" s="34">
        <f>IF(ISNUMBER($G39),SUM(F12,F17,F22,F27,F32,F37),"")</f>
        <v>28</v>
      </c>
      <c r="G39" s="35">
        <f>IF(SUM($G$8:$G$37)+SUM($Q$8:$Q$37)&gt;0,SUM(G12,G17,G22,G27,G32,G37),"")</f>
        <v>3373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2195</v>
      </c>
      <c r="O39" s="34">
        <f>IF(ISNUMBER($G39),SUM(O12,O17,O22,O27,O32,O37),"")</f>
        <v>1053</v>
      </c>
      <c r="P39" s="34">
        <f>IF(ISNUMBER($G39),SUM(P12,P17,P22,P27,P32,P37),"")</f>
        <v>30</v>
      </c>
      <c r="Q39" s="35">
        <f>IF(SUM($G$8:$G$37)+SUM($Q$8:$Q$37)&gt;0,SUM(Q12,Q17,Q22,Q27,Q32,Q37),"")</f>
        <v>3248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9088</v>
      </c>
      <c r="E57" s="72" t="s">
        <v>69</v>
      </c>
      <c r="F57" s="75"/>
      <c r="G57" s="75"/>
      <c r="H57" s="73"/>
      <c r="I57" s="63">
        <v>8973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2023-03-25T18:20:27Z</dcterms:modified>
</cp:coreProperties>
</file>